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pwworking-trd\dms60182\"/>
    </mc:Choice>
  </mc:AlternateContent>
  <xr:revisionPtr revIDLastSave="0" documentId="13_ncr:1_{4E26F9B1-F20D-4116-99BB-63A04ECC3A9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temp pavement" sheetId="2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2" i="2" l="1"/>
  <c r="L42" i="2" s="1"/>
  <c r="K41" i="2"/>
  <c r="L41" i="2" s="1"/>
  <c r="K40" i="2"/>
  <c r="K37" i="2"/>
  <c r="L37" i="2" s="1"/>
  <c r="K36" i="2"/>
  <c r="L36" i="2" s="1"/>
  <c r="K33" i="2"/>
  <c r="K32" i="2"/>
  <c r="K31" i="2"/>
  <c r="L31" i="2" s="1"/>
  <c r="K30" i="2"/>
  <c r="K29" i="2"/>
  <c r="L29" i="2" s="1"/>
  <c r="L33" i="2"/>
  <c r="L40" i="2"/>
  <c r="L30" i="2"/>
  <c r="L32" i="2"/>
  <c r="K21" i="2"/>
  <c r="L21" i="2"/>
  <c r="I22" i="2"/>
  <c r="I23" i="2"/>
  <c r="I24" i="2"/>
  <c r="I25" i="2"/>
  <c r="I26" i="2"/>
  <c r="I27" i="2"/>
  <c r="F22" i="2"/>
  <c r="F23" i="2"/>
  <c r="F24" i="2"/>
  <c r="F25" i="2"/>
  <c r="F26" i="2"/>
  <c r="F27" i="2"/>
  <c r="F28" i="2"/>
  <c r="F34" i="2"/>
  <c r="F38" i="2"/>
  <c r="J26" i="2" l="1"/>
  <c r="L26" i="2" s="1"/>
  <c r="J27" i="2"/>
  <c r="L27" i="2" s="1"/>
  <c r="J25" i="2"/>
  <c r="L25" i="2" s="1"/>
  <c r="J24" i="2"/>
  <c r="L24" i="2" s="1"/>
  <c r="J23" i="2"/>
  <c r="J22" i="2"/>
  <c r="AC44" i="2" l="1"/>
  <c r="AB44" i="2"/>
  <c r="AA44" i="2"/>
  <c r="Z44" i="2"/>
  <c r="Y44" i="2"/>
  <c r="X44" i="2"/>
  <c r="W44" i="2"/>
  <c r="V44" i="2"/>
  <c r="U44" i="2"/>
  <c r="T44" i="2"/>
  <c r="S44" i="2"/>
  <c r="R44" i="2"/>
  <c r="AC43" i="2"/>
  <c r="AB43" i="2"/>
  <c r="AA43" i="2"/>
  <c r="Z43" i="2"/>
  <c r="Y43" i="2"/>
  <c r="X43" i="2"/>
  <c r="W43" i="2"/>
  <c r="V43" i="2"/>
  <c r="U43" i="2"/>
  <c r="T43" i="2"/>
  <c r="S43" i="2"/>
  <c r="R43" i="2"/>
  <c r="O43" i="2"/>
  <c r="O44" i="2" s="1"/>
  <c r="J20" i="2"/>
  <c r="F20" i="2"/>
  <c r="L23" i="2" l="1"/>
  <c r="L22" i="2"/>
  <c r="L43" i="2" l="1"/>
  <c r="L44" i="2" s="1"/>
  <c r="N43" i="2"/>
  <c r="N44" i="2" s="1"/>
  <c r="M43" i="2"/>
  <c r="M44" i="2" s="1"/>
  <c r="P43" i="2" l="1"/>
  <c r="P44" i="2" s="1"/>
  <c r="Q43" i="2"/>
  <c r="Q44" i="2" s="1"/>
</calcChain>
</file>

<file path=xl/sharedStrings.xml><?xml version="1.0" encoding="utf-8"?>
<sst xmlns="http://schemas.openxmlformats.org/spreadsheetml/2006/main" count="68" uniqueCount="41">
  <si>
    <t>ITEM_CODE</t>
  </si>
  <si>
    <t>RATE / THICKNESS / ETC</t>
  </si>
  <si>
    <t>DISTANCE                                                                                                        (D)</t>
  </si>
  <si>
    <t>AVERAGE WIDTH   (W)</t>
  </si>
  <si>
    <t>SURFACE AREA (A) A=DxW/9</t>
  </si>
  <si>
    <t>CADD GENERATED AREA</t>
  </si>
  <si>
    <t>FT</t>
  </si>
  <si>
    <t>SY</t>
  </si>
  <si>
    <t>TO</t>
  </si>
  <si>
    <t xml:space="preserve">SUBTOTALS  </t>
  </si>
  <si>
    <t xml:space="preserve">TOTALS CARRIED TO GENERAL SUMMARY  </t>
  </si>
  <si>
    <t>PAVEMENT CALCULATIONS</t>
  </si>
  <si>
    <t>WIDTH 1                                                                                                 (W1)</t>
  </si>
  <si>
    <t>WIDTH 2                                                                                                 (W2)</t>
  </si>
  <si>
    <t>EXTENSION</t>
  </si>
  <si>
    <t>E20000</t>
  </si>
  <si>
    <t>PROJECT ID</t>
  </si>
  <si>
    <t>MAKER</t>
  </si>
  <si>
    <t>CHECKER</t>
  </si>
  <si>
    <t>DATE</t>
  </si>
  <si>
    <t>PROJECT CTY</t>
  </si>
  <si>
    <t>MAD-42-12.35</t>
  </si>
  <si>
    <t>DP</t>
  </si>
  <si>
    <t>LOCATION</t>
  </si>
  <si>
    <t>PHASE 1 STEP 1</t>
  </si>
  <si>
    <t>615</t>
  </si>
  <si>
    <t>PAVEMENT FOR MAINTAINING TRAFFIC, CLASS A</t>
  </si>
  <si>
    <t>US-42</t>
  </si>
  <si>
    <t xml:space="preserve">STATION </t>
  </si>
  <si>
    <t>HOLIDAY TRAIL</t>
  </si>
  <si>
    <t>SIDE</t>
  </si>
  <si>
    <t>LT</t>
  </si>
  <si>
    <t>TA TRAVEK CENTER</t>
  </si>
  <si>
    <t>ERNIE'S TRUCK REPAIR</t>
  </si>
  <si>
    <t>EQUIPMENT SUPPLY</t>
  </si>
  <si>
    <t>PHASE 1 STEP 2</t>
  </si>
  <si>
    <t>PHASE 2 STEP 1</t>
  </si>
  <si>
    <t>RT</t>
  </si>
  <si>
    <t>MCDONALD'S DRIVEWAY</t>
  </si>
  <si>
    <t>PILOT DRIVE 1</t>
  </si>
  <si>
    <t>PILOT DRIVE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</si>
</sst>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PAVEMENT CALC SHEET &quot;#"/>
    <numFmt numFmtId="165" formatCode="#\ ???/???"/>
    <numFmt numFmtId="166" formatCode="0&quot;+&quot;00.00"/>
    <numFmt numFmtId="167" formatCode="0.0"/>
  </numFmts>
  <fonts count="8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5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8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0" xfId="0" applyFont="1" applyBorder="1" applyAlignment="1">
      <alignment horizontal="center" vertical="center"/>
    </xf>
    <xf numFmtId="2" fontId="1" fillId="0" borderId="9" xfId="0" applyNumberFormat="1" applyFont="1" applyBorder="1" applyAlignment="1" applyProtection="1">
      <alignment horizontal="center" vertical="center"/>
      <protection locked="0"/>
    </xf>
    <xf numFmtId="2" fontId="1" fillId="0" borderId="11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2" xfId="0" applyNumberFormat="1" applyFont="1" applyBorder="1" applyAlignment="1" applyProtection="1">
      <alignment horizontal="center" vertical="center"/>
      <protection locked="0"/>
    </xf>
    <xf numFmtId="2" fontId="1" fillId="0" borderId="16" xfId="0" applyNumberFormat="1" applyFont="1" applyBorder="1" applyAlignment="1">
      <alignment horizontal="center" vertical="center"/>
    </xf>
    <xf numFmtId="1" fontId="1" fillId="0" borderId="20" xfId="0" applyNumberFormat="1" applyFont="1" applyBorder="1" applyAlignment="1">
      <alignment horizontal="center" vertical="center"/>
    </xf>
    <xf numFmtId="166" fontId="1" fillId="0" borderId="9" xfId="0" applyNumberFormat="1" applyFont="1" applyBorder="1" applyAlignment="1" applyProtection="1">
      <alignment horizontal="center" vertical="center"/>
      <protection locked="0"/>
    </xf>
    <xf numFmtId="166" fontId="1" fillId="0" borderId="5" xfId="0" applyNumberFormat="1" applyFont="1" applyBorder="1" applyAlignment="1" applyProtection="1">
      <alignment horizontal="center" vertical="center"/>
      <protection locked="0"/>
    </xf>
    <xf numFmtId="167" fontId="1" fillId="0" borderId="9" xfId="0" applyNumberFormat="1" applyFont="1" applyBorder="1" applyAlignment="1" applyProtection="1">
      <alignment horizontal="center" vertical="center"/>
      <protection locked="0"/>
    </xf>
    <xf numFmtId="1" fontId="1" fillId="0" borderId="9" xfId="0" applyNumberFormat="1" applyFont="1" applyBorder="1" applyAlignment="1" applyProtection="1">
      <alignment horizontal="center" vertical="center"/>
      <protection locked="0"/>
    </xf>
    <xf numFmtId="1" fontId="1" fillId="0" borderId="5" xfId="0" applyNumberFormat="1" applyFont="1" applyBorder="1" applyAlignment="1" applyProtection="1">
      <alignment horizontal="center" vertical="center"/>
      <protection locked="0"/>
    </xf>
    <xf numFmtId="1" fontId="1" fillId="0" borderId="16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shrinkToFit="1"/>
    </xf>
    <xf numFmtId="1" fontId="3" fillId="3" borderId="0" xfId="0" applyNumberFormat="1" applyFont="1" applyFill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0" fontId="6" fillId="3" borderId="0" xfId="0" applyFont="1" applyFill="1"/>
    <xf numFmtId="0" fontId="0" fillId="3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7" fillId="0" borderId="0" xfId="0" applyFont="1" applyAlignment="1">
      <alignment horizontal="center"/>
    </xf>
    <xf numFmtId="164" fontId="4" fillId="2" borderId="0" xfId="0" applyNumberFormat="1" applyFont="1" applyFill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 textRotation="90"/>
    </xf>
    <xf numFmtId="165" fontId="2" fillId="0" borderId="8" xfId="0" applyNumberFormat="1" applyFont="1" applyBorder="1" applyAlignment="1">
      <alignment horizontal="center" vertical="center" textRotation="90"/>
    </xf>
    <xf numFmtId="165" fontId="2" fillId="0" borderId="9" xfId="0" applyNumberFormat="1" applyFont="1" applyBorder="1" applyAlignment="1">
      <alignment horizontal="center" vertical="center" textRotation="90"/>
    </xf>
    <xf numFmtId="165" fontId="1" fillId="0" borderId="4" xfId="0" applyNumberFormat="1" applyFont="1" applyBorder="1" applyAlignment="1">
      <alignment horizontal="center" vertical="center" textRotation="90"/>
    </xf>
    <xf numFmtId="165" fontId="1" fillId="0" borderId="8" xfId="0" applyNumberFormat="1" applyFont="1" applyBorder="1" applyAlignment="1">
      <alignment horizontal="center" vertical="center" textRotation="90"/>
    </xf>
    <xf numFmtId="165" fontId="1" fillId="0" borderId="9" xfId="0" applyNumberFormat="1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165" fontId="2" fillId="0" borderId="4" xfId="0" applyNumberFormat="1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right" vertical="center"/>
    </xf>
    <xf numFmtId="0" fontId="2" fillId="0" borderId="14" xfId="0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right" vertic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right" vertical="center"/>
    </xf>
    <xf numFmtId="0" fontId="2" fillId="0" borderId="25" xfId="0" applyFont="1" applyBorder="1" applyAlignment="1">
      <alignment horizontal="center" vertical="center" textRotation="90" wrapText="1"/>
    </xf>
    <xf numFmtId="166" fontId="1" fillId="0" borderId="12" xfId="0" applyNumberFormat="1" applyFont="1" applyBorder="1" applyAlignment="1" applyProtection="1">
      <alignment horizontal="center" vertical="center"/>
      <protection locked="0"/>
    </xf>
    <xf numFmtId="166" fontId="1" fillId="0" borderId="26" xfId="0" applyNumberFormat="1" applyFont="1" applyBorder="1" applyAlignment="1" applyProtection="1">
      <alignment horizontal="center" vertical="center"/>
      <protection locked="0"/>
    </xf>
    <xf numFmtId="166" fontId="1" fillId="0" borderId="27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E1746"/>
      <color rgb="FF1E26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</xdr:colOff>
      <xdr:row>0</xdr:row>
      <xdr:rowOff>0</xdr:rowOff>
    </xdr:from>
    <xdr:to>
      <xdr:col>3</xdr:col>
      <xdr:colOff>607839</xdr:colOff>
      <xdr:row>4</xdr:row>
      <xdr:rowOff>272143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0C33FDC-B980-410A-A7F7-D53D2A5DB7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07" y="0"/>
          <a:ext cx="2947467" cy="152720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89A034FA-EB1B-433E-90BE-F528F0FEE00B}">
  <we:reference id="wa200006191" version="1.0.0.0" store="en-US" storeType="OMEX"/>
  <we:alternateReferences>
    <we:reference id="wa200006191" version="1.0.0.0" store="wa200006191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7474F-D111-4919-9420-4CDA6001FF17}">
  <sheetPr>
    <pageSetUpPr fitToPage="1"/>
  </sheetPr>
  <dimension ref="A1:AC44"/>
  <sheetViews>
    <sheetView tabSelected="1" zoomScale="85" zoomScaleNormal="85" workbookViewId="0">
      <selection activeCell="K28" sqref="K28"/>
    </sheetView>
  </sheetViews>
  <sheetFormatPr defaultRowHeight="15" x14ac:dyDescent="0.25"/>
  <cols>
    <col min="1" max="3" width="11.7109375" customWidth="1"/>
    <col min="4" max="4" width="29.7109375" bestFit="1" customWidth="1"/>
    <col min="5" max="5" width="11.7109375" customWidth="1"/>
    <col min="6" max="6" width="9.140625" customWidth="1"/>
    <col min="10" max="10" width="9.7109375" bestFit="1" customWidth="1"/>
    <col min="11" max="11" width="24.5703125" customWidth="1"/>
    <col min="12" max="12" width="10" bestFit="1" customWidth="1"/>
  </cols>
  <sheetData>
    <row r="1" spans="1:29" ht="19.5" x14ac:dyDescent="0.3">
      <c r="A1" s="22"/>
      <c r="B1" s="22"/>
      <c r="C1" s="22"/>
      <c r="D1" s="22"/>
      <c r="E1" s="22"/>
      <c r="F1" s="22"/>
      <c r="G1" s="24" t="s">
        <v>16</v>
      </c>
      <c r="H1" s="24"/>
      <c r="I1" s="14">
        <v>109072</v>
      </c>
      <c r="J1" s="19"/>
      <c r="K1" s="21" t="s">
        <v>20</v>
      </c>
      <c r="L1" s="25" t="s">
        <v>21</v>
      </c>
      <c r="M1" s="25"/>
      <c r="N1" s="20"/>
      <c r="O1" s="24" t="s">
        <v>17</v>
      </c>
      <c r="P1" s="24"/>
      <c r="Q1" s="22" t="s">
        <v>22</v>
      </c>
      <c r="R1" s="22"/>
      <c r="S1" s="20"/>
      <c r="T1" s="24" t="s">
        <v>18</v>
      </c>
      <c r="U1" s="24"/>
      <c r="V1" s="22"/>
      <c r="W1" s="22"/>
      <c r="X1" s="20"/>
      <c r="Y1" s="28" t="s">
        <v>19</v>
      </c>
      <c r="Z1" s="28"/>
      <c r="AA1" s="25"/>
      <c r="AB1" s="25"/>
      <c r="AC1" s="25"/>
    </row>
    <row r="2" spans="1:29" ht="26.25" x14ac:dyDescent="0.25">
      <c r="A2" s="22"/>
      <c r="B2" s="22"/>
      <c r="C2" s="22"/>
      <c r="D2" s="22"/>
      <c r="E2" s="22"/>
      <c r="F2" s="22"/>
      <c r="G2" s="29" t="s">
        <v>11</v>
      </c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26.25" customHeight="1" x14ac:dyDescent="0.25">
      <c r="A3" s="22"/>
      <c r="B3" s="22"/>
      <c r="C3" s="22"/>
      <c r="D3" s="22"/>
      <c r="E3" s="22"/>
      <c r="F3" s="22"/>
      <c r="G3" s="27" t="s">
        <v>0</v>
      </c>
      <c r="H3" s="27"/>
      <c r="I3" s="27"/>
      <c r="J3" s="27"/>
      <c r="K3" s="27"/>
      <c r="L3" s="15" t="s">
        <v>25</v>
      </c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</row>
    <row r="4" spans="1:29" ht="26.25" customHeight="1" x14ac:dyDescent="0.25">
      <c r="A4" s="22"/>
      <c r="B4" s="22"/>
      <c r="C4" s="22"/>
      <c r="D4" s="22"/>
      <c r="E4" s="22"/>
      <c r="F4" s="22"/>
      <c r="G4" s="27" t="s">
        <v>14</v>
      </c>
      <c r="H4" s="27"/>
      <c r="I4" s="27"/>
      <c r="J4" s="27"/>
      <c r="K4" s="27"/>
      <c r="L4" s="16" t="s">
        <v>15</v>
      </c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29" ht="26.25" customHeight="1" x14ac:dyDescent="0.25">
      <c r="A5" s="23"/>
      <c r="B5" s="23"/>
      <c r="C5" s="23"/>
      <c r="D5" s="23"/>
      <c r="E5" s="23"/>
      <c r="F5" s="23"/>
      <c r="G5" s="26" t="s">
        <v>1</v>
      </c>
      <c r="H5" s="26"/>
      <c r="I5" s="26"/>
      <c r="J5" s="26"/>
      <c r="K5" s="26"/>
      <c r="L5" s="17"/>
      <c r="M5" s="17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</row>
    <row r="6" spans="1:29" ht="15" customHeight="1" x14ac:dyDescent="0.25">
      <c r="A6" s="42" t="s">
        <v>28</v>
      </c>
      <c r="B6" s="43"/>
      <c r="C6" s="44"/>
      <c r="D6" s="36" t="s">
        <v>23</v>
      </c>
      <c r="E6" s="36" t="s">
        <v>30</v>
      </c>
      <c r="F6" s="36" t="s">
        <v>2</v>
      </c>
      <c r="G6" s="36" t="s">
        <v>12</v>
      </c>
      <c r="H6" s="36" t="s">
        <v>13</v>
      </c>
      <c r="I6" s="36" t="s">
        <v>3</v>
      </c>
      <c r="J6" s="36" t="s">
        <v>4</v>
      </c>
      <c r="K6" s="36" t="s">
        <v>5</v>
      </c>
      <c r="L6" s="36" t="s">
        <v>26</v>
      </c>
      <c r="M6" s="36"/>
      <c r="N6" s="38"/>
      <c r="O6" s="30"/>
      <c r="P6" s="30"/>
      <c r="Q6" s="38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</row>
    <row r="7" spans="1:29" ht="15" customHeight="1" x14ac:dyDescent="0.25">
      <c r="A7" s="45"/>
      <c r="B7" s="46"/>
      <c r="C7" s="47"/>
      <c r="D7" s="37"/>
      <c r="E7" s="37"/>
      <c r="F7" s="37"/>
      <c r="G7" s="37"/>
      <c r="H7" s="37"/>
      <c r="I7" s="37"/>
      <c r="J7" s="37"/>
      <c r="K7" s="37"/>
      <c r="L7" s="37"/>
      <c r="M7" s="37"/>
      <c r="N7" s="31"/>
      <c r="O7" s="31"/>
      <c r="P7" s="31"/>
      <c r="Q7" s="31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</row>
    <row r="8" spans="1:29" ht="15" customHeight="1" x14ac:dyDescent="0.25">
      <c r="A8" s="45"/>
      <c r="B8" s="46"/>
      <c r="C8" s="47"/>
      <c r="D8" s="37"/>
      <c r="E8" s="37"/>
      <c r="F8" s="37"/>
      <c r="G8" s="37"/>
      <c r="H8" s="37"/>
      <c r="I8" s="37"/>
      <c r="J8" s="37"/>
      <c r="K8" s="37"/>
      <c r="L8" s="37"/>
      <c r="M8" s="37"/>
      <c r="N8" s="31"/>
      <c r="O8" s="31"/>
      <c r="P8" s="31"/>
      <c r="Q8" s="31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</row>
    <row r="9" spans="1:29" ht="15" customHeight="1" x14ac:dyDescent="0.25">
      <c r="A9" s="45"/>
      <c r="B9" s="46"/>
      <c r="C9" s="47"/>
      <c r="D9" s="37"/>
      <c r="E9" s="37"/>
      <c r="F9" s="37"/>
      <c r="G9" s="37"/>
      <c r="H9" s="37"/>
      <c r="I9" s="37"/>
      <c r="J9" s="37"/>
      <c r="K9" s="37"/>
      <c r="L9" s="37"/>
      <c r="M9" s="37"/>
      <c r="N9" s="31"/>
      <c r="O9" s="31"/>
      <c r="P9" s="31"/>
      <c r="Q9" s="31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</row>
    <row r="10" spans="1:29" ht="15" customHeight="1" x14ac:dyDescent="0.25">
      <c r="A10" s="45"/>
      <c r="B10" s="46"/>
      <c r="C10" s="4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1"/>
      <c r="O10" s="31"/>
      <c r="P10" s="31"/>
      <c r="Q10" s="31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</row>
    <row r="11" spans="1:29" ht="15" customHeight="1" x14ac:dyDescent="0.25">
      <c r="A11" s="45"/>
      <c r="B11" s="46"/>
      <c r="C11" s="4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1"/>
      <c r="O11" s="31"/>
      <c r="P11" s="31"/>
      <c r="Q11" s="31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</row>
    <row r="12" spans="1:29" ht="15" customHeight="1" x14ac:dyDescent="0.25">
      <c r="A12" s="45"/>
      <c r="B12" s="46"/>
      <c r="C12" s="4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1"/>
      <c r="O12" s="31"/>
      <c r="P12" s="31"/>
      <c r="Q12" s="31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</row>
    <row r="13" spans="1:29" ht="15" customHeight="1" x14ac:dyDescent="0.25">
      <c r="A13" s="45"/>
      <c r="B13" s="46"/>
      <c r="C13" s="4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1"/>
      <c r="O13" s="31"/>
      <c r="P13" s="31"/>
      <c r="Q13" s="31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</row>
    <row r="14" spans="1:29" ht="15" customHeight="1" x14ac:dyDescent="0.25">
      <c r="A14" s="45"/>
      <c r="B14" s="46"/>
      <c r="C14" s="4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1"/>
      <c r="O14" s="31"/>
      <c r="P14" s="31"/>
      <c r="Q14" s="31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</row>
    <row r="15" spans="1:29" ht="15" customHeight="1" x14ac:dyDescent="0.25">
      <c r="A15" s="45"/>
      <c r="B15" s="46"/>
      <c r="C15" s="4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1"/>
      <c r="O15" s="31"/>
      <c r="P15" s="31"/>
      <c r="Q15" s="31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</row>
    <row r="16" spans="1:29" ht="15" customHeight="1" x14ac:dyDescent="0.25">
      <c r="A16" s="45"/>
      <c r="B16" s="46"/>
      <c r="C16" s="4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1"/>
      <c r="O16" s="31"/>
      <c r="P16" s="31"/>
      <c r="Q16" s="31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</row>
    <row r="17" spans="1:29" ht="15" customHeight="1" x14ac:dyDescent="0.25">
      <c r="A17" s="45"/>
      <c r="B17" s="46"/>
      <c r="C17" s="4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1"/>
      <c r="O17" s="31"/>
      <c r="P17" s="31"/>
      <c r="Q17" s="31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</row>
    <row r="18" spans="1:29" ht="15" customHeight="1" x14ac:dyDescent="0.25">
      <c r="A18" s="45"/>
      <c r="B18" s="46"/>
      <c r="C18" s="4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2"/>
      <c r="O18" s="32"/>
      <c r="P18" s="32"/>
      <c r="Q18" s="32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</row>
    <row r="19" spans="1:29" ht="15.75" thickBot="1" x14ac:dyDescent="0.3">
      <c r="A19" s="48"/>
      <c r="B19" s="49"/>
      <c r="C19" s="50"/>
      <c r="D19" s="54"/>
      <c r="E19" s="54"/>
      <c r="F19" s="1" t="s">
        <v>6</v>
      </c>
      <c r="G19" s="1" t="s">
        <v>6</v>
      </c>
      <c r="H19" s="1" t="s">
        <v>6</v>
      </c>
      <c r="I19" s="1" t="s">
        <v>6</v>
      </c>
      <c r="J19" s="1" t="s">
        <v>7</v>
      </c>
      <c r="K19" s="1" t="s">
        <v>7</v>
      </c>
      <c r="L19" s="1" t="s">
        <v>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x14ac:dyDescent="0.25">
      <c r="A20" s="8"/>
      <c r="B20" s="8" t="s">
        <v>8</v>
      </c>
      <c r="C20" s="8"/>
      <c r="D20" s="8"/>
      <c r="E20" s="8"/>
      <c r="F20" s="2" t="str">
        <f>IF(A20&lt;&gt;"",C20-A20,"")</f>
        <v/>
      </c>
      <c r="G20" s="11"/>
      <c r="H20" s="11"/>
      <c r="I20" s="10"/>
      <c r="J20" s="2" t="str">
        <f>IF(A20&lt;&gt;"",F20*I20/9,"")</f>
        <v/>
      </c>
      <c r="K20" s="2"/>
      <c r="L20" s="11"/>
      <c r="M20" s="11"/>
      <c r="N20" s="11"/>
      <c r="O20" s="2"/>
      <c r="P20" s="11"/>
      <c r="Q20" s="2"/>
      <c r="R20" s="2"/>
      <c r="S20" s="2"/>
      <c r="T20" s="2"/>
      <c r="V20" s="2"/>
      <c r="W20" s="2"/>
      <c r="X20" s="2"/>
      <c r="Y20" s="2"/>
      <c r="Z20" s="2"/>
      <c r="AA20" s="2"/>
      <c r="AB20" s="3"/>
      <c r="AC20" s="2"/>
    </row>
    <row r="21" spans="1:29" x14ac:dyDescent="0.25">
      <c r="A21" s="55" t="s">
        <v>24</v>
      </c>
      <c r="B21" s="56"/>
      <c r="C21" s="57"/>
      <c r="D21" s="8"/>
      <c r="E21" s="8"/>
      <c r="F21" s="2"/>
      <c r="G21" s="2"/>
      <c r="H21" s="2"/>
      <c r="I21" s="2"/>
      <c r="J21" s="2"/>
      <c r="K21" s="2" t="str">
        <f t="shared" ref="K21:L21" si="0">IF(G21&lt;&gt;"",I21-G21,"")</f>
        <v/>
      </c>
      <c r="L21" s="2" t="str">
        <f t="shared" si="0"/>
        <v/>
      </c>
      <c r="M21" s="11"/>
      <c r="N21" s="11"/>
      <c r="O21" s="2"/>
      <c r="P21" s="11"/>
      <c r="Q21" s="11"/>
      <c r="R21" s="2"/>
      <c r="S21" s="2"/>
      <c r="T21" s="2"/>
      <c r="U21" s="4"/>
      <c r="V21" s="2"/>
      <c r="W21" s="2"/>
      <c r="X21" s="2"/>
      <c r="Y21" s="2"/>
      <c r="Z21" s="2"/>
      <c r="AA21" s="2"/>
      <c r="AB21" s="3"/>
      <c r="AC21" s="4"/>
    </row>
    <row r="22" spans="1:29" x14ac:dyDescent="0.25">
      <c r="A22" s="8">
        <v>4677.37</v>
      </c>
      <c r="B22" s="9"/>
      <c r="C22" s="9">
        <v>5350</v>
      </c>
      <c r="D22" s="8" t="s">
        <v>27</v>
      </c>
      <c r="E22" s="8" t="s">
        <v>37</v>
      </c>
      <c r="F22" s="2">
        <f t="shared" ref="F22:F28" si="1">IF(A22&lt;&gt;"",C22-A22,"")</f>
        <v>672.63000000000011</v>
      </c>
      <c r="G22" s="11">
        <v>0</v>
      </c>
      <c r="H22" s="12">
        <v>43.56</v>
      </c>
      <c r="I22" s="10">
        <f t="shared" ref="I22:I27" si="2">0.5*(H22+G22)</f>
        <v>21.78</v>
      </c>
      <c r="J22" s="12">
        <f t="shared" ref="J22:J27" si="3">ROUNDUP(IF(A22&lt;&gt;"",F22*I22/9,""),0)</f>
        <v>1628</v>
      </c>
      <c r="K22" s="4"/>
      <c r="L22" s="11">
        <f t="shared" ref="L22:L27" si="4">J22</f>
        <v>1628</v>
      </c>
      <c r="M22" s="11"/>
      <c r="N22" s="11"/>
      <c r="O22" s="2"/>
      <c r="P22" s="11"/>
      <c r="Q22" s="11"/>
      <c r="R22" s="2"/>
      <c r="S22" s="2"/>
      <c r="T22" s="2"/>
      <c r="U22" s="4"/>
      <c r="V22" s="2"/>
      <c r="W22" s="2"/>
      <c r="X22" s="2"/>
      <c r="Y22" s="2"/>
      <c r="Z22" s="2"/>
      <c r="AA22" s="4"/>
      <c r="AB22" s="3"/>
      <c r="AC22" s="4"/>
    </row>
    <row r="23" spans="1:29" x14ac:dyDescent="0.25">
      <c r="A23" s="9">
        <v>5350</v>
      </c>
      <c r="B23" s="9"/>
      <c r="C23" s="9">
        <v>5750</v>
      </c>
      <c r="D23" s="8" t="s">
        <v>27</v>
      </c>
      <c r="E23" s="8" t="s">
        <v>37</v>
      </c>
      <c r="F23" s="2">
        <f t="shared" si="1"/>
        <v>400</v>
      </c>
      <c r="G23" s="11">
        <v>43.56</v>
      </c>
      <c r="H23" s="12">
        <v>20</v>
      </c>
      <c r="I23" s="10">
        <f t="shared" si="2"/>
        <v>31.78</v>
      </c>
      <c r="J23" s="12">
        <f t="shared" si="3"/>
        <v>1413</v>
      </c>
      <c r="K23" s="4"/>
      <c r="L23" s="11">
        <f t="shared" si="4"/>
        <v>1413</v>
      </c>
      <c r="M23" s="11"/>
      <c r="N23" s="11"/>
      <c r="O23" s="2"/>
      <c r="P23" s="11"/>
      <c r="Q23" s="11"/>
      <c r="R23" s="2"/>
      <c r="S23" s="2"/>
      <c r="T23" s="2"/>
      <c r="U23" s="4"/>
      <c r="V23" s="2"/>
      <c r="W23" s="2"/>
      <c r="X23" s="2"/>
      <c r="Y23" s="2"/>
      <c r="Z23" s="2"/>
      <c r="AA23" s="4"/>
      <c r="AB23" s="3"/>
      <c r="AC23" s="4"/>
    </row>
    <row r="24" spans="1:29" x14ac:dyDescent="0.25">
      <c r="A24" s="9">
        <v>5750</v>
      </c>
      <c r="B24" s="9"/>
      <c r="C24" s="9">
        <v>7533.47</v>
      </c>
      <c r="D24" s="8" t="s">
        <v>27</v>
      </c>
      <c r="E24" s="8" t="s">
        <v>37</v>
      </c>
      <c r="F24" s="2">
        <f t="shared" si="1"/>
        <v>1783.4700000000003</v>
      </c>
      <c r="G24" s="11">
        <v>20</v>
      </c>
      <c r="H24" s="12">
        <v>0</v>
      </c>
      <c r="I24" s="10">
        <f t="shared" si="2"/>
        <v>10</v>
      </c>
      <c r="J24" s="12">
        <f t="shared" si="3"/>
        <v>1982</v>
      </c>
      <c r="K24" s="4"/>
      <c r="L24" s="11">
        <f t="shared" si="4"/>
        <v>1982</v>
      </c>
      <c r="M24" s="11"/>
      <c r="N24" s="11"/>
      <c r="O24" s="2"/>
      <c r="P24" s="11"/>
      <c r="Q24" s="11"/>
      <c r="R24" s="2"/>
      <c r="S24" s="2"/>
      <c r="T24" s="2"/>
      <c r="U24" s="2"/>
      <c r="V24" s="2"/>
      <c r="W24" s="2"/>
      <c r="X24" s="5"/>
      <c r="Y24" s="5"/>
      <c r="Z24" s="4"/>
      <c r="AA24" s="4"/>
      <c r="AB24" s="3"/>
      <c r="AC24" s="4"/>
    </row>
    <row r="25" spans="1:29" x14ac:dyDescent="0.25">
      <c r="A25" s="9">
        <v>9568.6200000000008</v>
      </c>
      <c r="B25" s="9"/>
      <c r="C25" s="9">
        <v>11027.23</v>
      </c>
      <c r="D25" s="8" t="s">
        <v>27</v>
      </c>
      <c r="E25" s="8" t="s">
        <v>37</v>
      </c>
      <c r="F25" s="2">
        <f t="shared" si="1"/>
        <v>1458.6099999999988</v>
      </c>
      <c r="G25" s="11">
        <v>0</v>
      </c>
      <c r="H25" s="12">
        <v>16.53</v>
      </c>
      <c r="I25" s="10">
        <f t="shared" si="2"/>
        <v>8.2650000000000006</v>
      </c>
      <c r="J25" s="12">
        <f t="shared" si="3"/>
        <v>1340</v>
      </c>
      <c r="K25" s="4"/>
      <c r="L25" s="11">
        <f t="shared" si="4"/>
        <v>1340</v>
      </c>
      <c r="M25" s="11"/>
      <c r="N25" s="11"/>
      <c r="O25" s="2"/>
      <c r="P25" s="11"/>
      <c r="Q25" s="11"/>
      <c r="R25" s="2"/>
      <c r="S25" s="2"/>
      <c r="T25" s="2"/>
      <c r="U25" s="2"/>
      <c r="V25" s="4"/>
      <c r="W25" s="2"/>
      <c r="X25" s="5"/>
      <c r="Y25" s="5"/>
      <c r="Z25" s="4"/>
      <c r="AA25" s="4"/>
      <c r="AB25" s="3"/>
      <c r="AC25" s="4"/>
    </row>
    <row r="26" spans="1:29" x14ac:dyDescent="0.25">
      <c r="A26" s="9">
        <v>11027.23</v>
      </c>
      <c r="B26" s="9"/>
      <c r="C26" s="9">
        <v>11450</v>
      </c>
      <c r="D26" s="8" t="s">
        <v>27</v>
      </c>
      <c r="E26" s="8" t="s">
        <v>37</v>
      </c>
      <c r="F26" s="2">
        <f t="shared" si="1"/>
        <v>422.77000000000044</v>
      </c>
      <c r="G26" s="11">
        <v>16.53</v>
      </c>
      <c r="H26" s="12">
        <v>31.88</v>
      </c>
      <c r="I26" s="10">
        <f t="shared" si="2"/>
        <v>24.204999999999998</v>
      </c>
      <c r="J26" s="12">
        <f t="shared" si="3"/>
        <v>1138</v>
      </c>
      <c r="K26" s="4"/>
      <c r="L26" s="11">
        <f t="shared" si="4"/>
        <v>1138</v>
      </c>
      <c r="M26" s="11"/>
      <c r="N26" s="11"/>
      <c r="O26" s="2"/>
      <c r="P26" s="11"/>
      <c r="Q26" s="11"/>
      <c r="R26" s="2"/>
      <c r="S26" s="2"/>
      <c r="T26" s="2"/>
      <c r="U26" s="2"/>
      <c r="V26" s="4"/>
      <c r="W26" s="2"/>
      <c r="X26" s="5"/>
      <c r="Y26" s="5"/>
      <c r="Z26" s="4"/>
      <c r="AA26" s="4"/>
      <c r="AB26" s="3"/>
      <c r="AC26" s="4"/>
    </row>
    <row r="27" spans="1:29" x14ac:dyDescent="0.25">
      <c r="A27" s="9">
        <v>11450</v>
      </c>
      <c r="B27" s="9"/>
      <c r="C27" s="9">
        <v>11929.38</v>
      </c>
      <c r="D27" s="8" t="s">
        <v>27</v>
      </c>
      <c r="E27" s="8" t="s">
        <v>37</v>
      </c>
      <c r="F27" s="2">
        <f t="shared" si="1"/>
        <v>479.3799999999992</v>
      </c>
      <c r="G27" s="11">
        <v>31.88</v>
      </c>
      <c r="H27" s="12">
        <v>0</v>
      </c>
      <c r="I27" s="10">
        <f t="shared" si="2"/>
        <v>15.94</v>
      </c>
      <c r="J27" s="12">
        <f t="shared" si="3"/>
        <v>850</v>
      </c>
      <c r="K27" s="4"/>
      <c r="L27" s="11">
        <f t="shared" si="4"/>
        <v>850</v>
      </c>
      <c r="M27" s="11"/>
      <c r="N27" s="11"/>
      <c r="O27" s="2"/>
      <c r="P27" s="11"/>
      <c r="Q27" s="11"/>
      <c r="R27" s="2"/>
      <c r="S27" s="2"/>
      <c r="T27" s="2"/>
      <c r="U27" s="2"/>
      <c r="V27" s="4"/>
      <c r="W27" s="2"/>
      <c r="X27" s="5"/>
      <c r="Y27" s="5"/>
      <c r="Z27" s="4"/>
      <c r="AA27" s="4"/>
      <c r="AB27" s="3"/>
      <c r="AC27" s="4"/>
    </row>
    <row r="28" spans="1:29" x14ac:dyDescent="0.25">
      <c r="A28" s="9"/>
      <c r="B28" s="9"/>
      <c r="C28" s="9"/>
      <c r="D28" s="8"/>
      <c r="E28" s="8"/>
      <c r="F28" s="2" t="str">
        <f t="shared" si="1"/>
        <v/>
      </c>
      <c r="G28" s="11"/>
      <c r="H28" s="12"/>
      <c r="I28" s="10"/>
      <c r="J28" s="12"/>
      <c r="K28" s="4"/>
      <c r="L28" s="11"/>
      <c r="M28" s="11"/>
      <c r="N28" s="11"/>
      <c r="O28" s="2"/>
      <c r="P28" s="11"/>
      <c r="Q28" s="11"/>
      <c r="R28" s="2"/>
      <c r="S28" s="2"/>
      <c r="T28" s="2"/>
      <c r="U28" s="2"/>
      <c r="V28" s="4"/>
      <c r="W28" s="2"/>
      <c r="X28" s="5"/>
      <c r="Y28" s="5"/>
      <c r="Z28" s="4"/>
      <c r="AA28" s="4"/>
      <c r="AB28" s="3"/>
      <c r="AC28" s="4"/>
    </row>
    <row r="29" spans="1:29" x14ac:dyDescent="0.25">
      <c r="A29" s="9">
        <v>6595.99</v>
      </c>
      <c r="B29" s="9"/>
      <c r="C29" s="9"/>
      <c r="D29" s="8" t="s">
        <v>29</v>
      </c>
      <c r="E29" s="8" t="s">
        <v>31</v>
      </c>
      <c r="F29" s="2"/>
      <c r="G29" s="11"/>
      <c r="H29" s="12"/>
      <c r="I29" s="10"/>
      <c r="J29" s="12"/>
      <c r="K29" s="12">
        <f>ROUNDUP(1716.71/9,0)</f>
        <v>191</v>
      </c>
      <c r="L29" s="11">
        <f>K29</f>
        <v>191</v>
      </c>
      <c r="M29" s="11"/>
      <c r="N29" s="11"/>
      <c r="O29" s="2"/>
      <c r="P29" s="11"/>
      <c r="Q29" s="11"/>
      <c r="R29" s="2"/>
      <c r="S29" s="2"/>
      <c r="T29" s="2"/>
      <c r="U29" s="2"/>
      <c r="V29" s="4"/>
      <c r="W29" s="2"/>
      <c r="X29" s="5"/>
      <c r="Y29" s="5"/>
      <c r="Z29" s="4"/>
      <c r="AA29" s="4"/>
      <c r="AB29" s="3"/>
      <c r="AC29" s="4"/>
    </row>
    <row r="30" spans="1:29" x14ac:dyDescent="0.25">
      <c r="A30" s="9">
        <v>7213.83</v>
      </c>
      <c r="B30" s="9"/>
      <c r="C30" s="9"/>
      <c r="D30" s="8" t="s">
        <v>32</v>
      </c>
      <c r="E30" s="8" t="s">
        <v>31</v>
      </c>
      <c r="F30" s="2"/>
      <c r="G30" s="11"/>
      <c r="H30" s="12"/>
      <c r="I30" s="10"/>
      <c r="J30" s="12"/>
      <c r="K30" s="12">
        <f>ROUNDUP(599.08/9,0)</f>
        <v>67</v>
      </c>
      <c r="L30" s="11">
        <f t="shared" ref="L30:L33" si="5">K30</f>
        <v>67</v>
      </c>
      <c r="M30" s="11"/>
      <c r="N30" s="11"/>
      <c r="O30" s="2"/>
      <c r="P30" s="11"/>
      <c r="Q30" s="11"/>
      <c r="R30" s="2"/>
      <c r="S30" s="2"/>
      <c r="T30" s="2"/>
      <c r="U30" s="2"/>
      <c r="V30" s="4"/>
      <c r="W30" s="2"/>
      <c r="X30" s="5"/>
      <c r="Y30" s="5"/>
      <c r="Z30" s="4"/>
      <c r="AA30" s="4"/>
      <c r="AB30" s="3"/>
      <c r="AC30" s="4"/>
    </row>
    <row r="31" spans="1:29" x14ac:dyDescent="0.25">
      <c r="A31" s="9">
        <v>7266.83</v>
      </c>
      <c r="B31" s="9"/>
      <c r="C31" s="9"/>
      <c r="D31" s="8" t="s">
        <v>32</v>
      </c>
      <c r="E31" s="8" t="s">
        <v>31</v>
      </c>
      <c r="F31" s="2"/>
      <c r="G31" s="11"/>
      <c r="H31" s="12"/>
      <c r="I31" s="10"/>
      <c r="J31" s="12"/>
      <c r="K31" s="12">
        <f>ROUNDUP(1346.913/9,0)</f>
        <v>150</v>
      </c>
      <c r="L31" s="11">
        <f t="shared" si="5"/>
        <v>150</v>
      </c>
      <c r="M31" s="11"/>
      <c r="N31" s="11"/>
      <c r="O31" s="2"/>
      <c r="P31" s="11"/>
      <c r="Q31" s="11"/>
      <c r="R31" s="2"/>
      <c r="S31" s="2"/>
      <c r="T31" s="2"/>
      <c r="U31" s="2"/>
      <c r="V31" s="4"/>
      <c r="W31" s="2"/>
      <c r="X31" s="5"/>
      <c r="Y31" s="5"/>
      <c r="Z31" s="4"/>
      <c r="AA31" s="4"/>
      <c r="AB31" s="3"/>
      <c r="AC31" s="4"/>
    </row>
    <row r="32" spans="1:29" x14ac:dyDescent="0.25">
      <c r="A32" s="9">
        <v>10133.01</v>
      </c>
      <c r="B32" s="9"/>
      <c r="C32" s="9"/>
      <c r="D32" s="8" t="s">
        <v>33</v>
      </c>
      <c r="E32" s="8" t="s">
        <v>31</v>
      </c>
      <c r="F32" s="2"/>
      <c r="G32" s="11"/>
      <c r="H32" s="12"/>
      <c r="I32" s="10"/>
      <c r="J32" s="12"/>
      <c r="K32" s="12">
        <f>ROUNDUP(2024.462/9,0)</f>
        <v>225</v>
      </c>
      <c r="L32" s="11">
        <f t="shared" si="5"/>
        <v>225</v>
      </c>
      <c r="M32" s="11"/>
      <c r="N32" s="11"/>
      <c r="O32" s="2"/>
      <c r="P32" s="11"/>
      <c r="Q32" s="11"/>
      <c r="R32" s="2"/>
      <c r="S32" s="2"/>
      <c r="T32" s="2"/>
      <c r="U32" s="2"/>
      <c r="V32" s="4"/>
      <c r="W32" s="2"/>
      <c r="X32" s="5"/>
      <c r="Y32" s="5"/>
      <c r="Z32" s="4"/>
      <c r="AA32" s="4"/>
      <c r="AB32" s="3"/>
      <c r="AC32" s="4"/>
    </row>
    <row r="33" spans="1:29" x14ac:dyDescent="0.25">
      <c r="A33" s="9">
        <v>10290.969999999999</v>
      </c>
      <c r="B33" s="9"/>
      <c r="C33" s="9"/>
      <c r="D33" s="8" t="s">
        <v>34</v>
      </c>
      <c r="E33" s="8" t="s">
        <v>31</v>
      </c>
      <c r="F33" s="2"/>
      <c r="G33" s="11"/>
      <c r="H33" s="12"/>
      <c r="I33" s="10"/>
      <c r="J33" s="12"/>
      <c r="K33" s="12">
        <f>ROUNDUP(806.332/9,0)</f>
        <v>90</v>
      </c>
      <c r="L33" s="11">
        <f t="shared" si="5"/>
        <v>90</v>
      </c>
      <c r="M33" s="11"/>
      <c r="N33" s="11"/>
      <c r="O33" s="2"/>
      <c r="P33" s="11"/>
      <c r="Q33" s="11"/>
      <c r="R33" s="2"/>
      <c r="S33" s="2"/>
      <c r="T33" s="2"/>
      <c r="U33" s="2"/>
      <c r="V33" s="4"/>
      <c r="W33" s="2"/>
      <c r="X33" s="5"/>
      <c r="Y33" s="5"/>
      <c r="Z33" s="4"/>
      <c r="AA33" s="4"/>
      <c r="AB33" s="3"/>
      <c r="AC33" s="4"/>
    </row>
    <row r="34" spans="1:29" x14ac:dyDescent="0.25">
      <c r="A34" s="9"/>
      <c r="B34" s="9"/>
      <c r="C34" s="9"/>
      <c r="D34" s="8"/>
      <c r="E34" s="8"/>
      <c r="F34" s="2" t="str">
        <f>IF(A34&lt;&gt;"",C34-A34,"")</f>
        <v/>
      </c>
      <c r="G34" s="11"/>
      <c r="H34" s="12"/>
      <c r="I34" s="10"/>
      <c r="J34" s="12"/>
      <c r="K34" s="4"/>
      <c r="L34" s="11"/>
      <c r="M34" s="11"/>
      <c r="N34" s="11"/>
      <c r="O34" s="2"/>
      <c r="P34" s="11"/>
      <c r="Q34" s="11"/>
      <c r="R34" s="2"/>
      <c r="S34" s="2"/>
      <c r="T34" s="2"/>
      <c r="U34" s="2"/>
      <c r="V34" s="4"/>
      <c r="W34" s="2"/>
      <c r="X34" s="5"/>
      <c r="Y34" s="5"/>
      <c r="Z34" s="4"/>
      <c r="AA34" s="4"/>
      <c r="AB34" s="3"/>
      <c r="AC34" s="4"/>
    </row>
    <row r="35" spans="1:29" x14ac:dyDescent="0.25">
      <c r="A35" s="55" t="s">
        <v>35</v>
      </c>
      <c r="B35" s="56"/>
      <c r="C35" s="57"/>
      <c r="D35" s="8"/>
      <c r="E35" s="8"/>
      <c r="F35" s="2"/>
      <c r="G35" s="11"/>
      <c r="H35" s="12"/>
      <c r="I35" s="10"/>
      <c r="J35" s="12"/>
      <c r="K35" s="4"/>
      <c r="L35" s="11"/>
      <c r="M35" s="11"/>
      <c r="N35" s="11"/>
      <c r="O35" s="2"/>
      <c r="P35" s="11"/>
      <c r="Q35" s="11"/>
      <c r="R35" s="2"/>
      <c r="S35" s="2"/>
      <c r="T35" s="2"/>
      <c r="U35" s="2"/>
      <c r="V35" s="4"/>
      <c r="W35" s="2"/>
      <c r="X35" s="5"/>
      <c r="Y35" s="5"/>
      <c r="Z35" s="4"/>
      <c r="AA35" s="4"/>
      <c r="AB35" s="3"/>
      <c r="AC35" s="4"/>
    </row>
    <row r="36" spans="1:29" x14ac:dyDescent="0.25">
      <c r="A36" s="9">
        <v>10133.01</v>
      </c>
      <c r="B36" s="9"/>
      <c r="C36" s="9"/>
      <c r="D36" s="8" t="s">
        <v>33</v>
      </c>
      <c r="E36" s="8" t="s">
        <v>31</v>
      </c>
      <c r="F36" s="2"/>
      <c r="G36" s="11"/>
      <c r="H36" s="12"/>
      <c r="I36" s="10"/>
      <c r="J36" s="12"/>
      <c r="K36" s="12">
        <f>ROUNDUP(1624.722/9,0)</f>
        <v>181</v>
      </c>
      <c r="L36" s="11">
        <f t="shared" ref="L36:L37" si="6">K36</f>
        <v>181</v>
      </c>
      <c r="M36" s="11"/>
      <c r="N36" s="11"/>
      <c r="O36" s="2"/>
      <c r="P36" s="11"/>
      <c r="Q36" s="11"/>
      <c r="R36" s="2"/>
      <c r="S36" s="2"/>
      <c r="T36" s="2"/>
      <c r="U36" s="2"/>
      <c r="V36" s="4"/>
      <c r="W36" s="2"/>
      <c r="X36" s="5"/>
      <c r="Y36" s="5"/>
      <c r="Z36" s="4"/>
      <c r="AA36" s="4"/>
      <c r="AB36" s="3"/>
      <c r="AC36" s="4"/>
    </row>
    <row r="37" spans="1:29" x14ac:dyDescent="0.25">
      <c r="A37" s="9">
        <v>10290.969999999999</v>
      </c>
      <c r="B37" s="9"/>
      <c r="C37" s="9"/>
      <c r="D37" s="8" t="s">
        <v>34</v>
      </c>
      <c r="E37" s="8" t="s">
        <v>31</v>
      </c>
      <c r="F37" s="2"/>
      <c r="G37" s="11"/>
      <c r="H37" s="12"/>
      <c r="I37" s="10"/>
      <c r="J37" s="12"/>
      <c r="K37" s="12">
        <f>ROUNDUP(433.897/9,0)</f>
        <v>49</v>
      </c>
      <c r="L37" s="11">
        <f t="shared" si="6"/>
        <v>49</v>
      </c>
      <c r="M37" s="11"/>
      <c r="N37" s="11"/>
      <c r="O37" s="2"/>
      <c r="P37" s="11"/>
      <c r="Q37" s="11"/>
      <c r="R37" s="2"/>
      <c r="S37" s="2"/>
      <c r="T37" s="2"/>
      <c r="U37" s="2"/>
      <c r="V37" s="4"/>
      <c r="W37" s="2"/>
      <c r="X37" s="5"/>
      <c r="Y37" s="5"/>
      <c r="Z37" s="4"/>
      <c r="AA37" s="4"/>
      <c r="AB37" s="3"/>
      <c r="AC37" s="4"/>
    </row>
    <row r="38" spans="1:29" x14ac:dyDescent="0.25">
      <c r="A38" s="9"/>
      <c r="B38" s="9"/>
      <c r="C38" s="9"/>
      <c r="D38" s="8"/>
      <c r="E38" s="8"/>
      <c r="F38" s="2" t="str">
        <f>IF(A38&lt;&gt;"",C38-A38,"")</f>
        <v/>
      </c>
      <c r="G38" s="11"/>
      <c r="H38" s="12"/>
      <c r="I38" s="10"/>
      <c r="J38" s="12"/>
      <c r="K38" s="4"/>
      <c r="L38" s="11"/>
      <c r="M38" s="11"/>
      <c r="N38" s="11"/>
      <c r="O38" s="2"/>
      <c r="P38" s="11"/>
      <c r="Q38" s="11"/>
      <c r="R38" s="2"/>
      <c r="S38" s="2"/>
      <c r="T38" s="2"/>
      <c r="U38" s="2"/>
      <c r="V38" s="4"/>
      <c r="W38" s="2"/>
      <c r="X38" s="5"/>
      <c r="Y38" s="5"/>
      <c r="Z38" s="4"/>
      <c r="AA38" s="4"/>
      <c r="AB38" s="3"/>
      <c r="AC38" s="4"/>
    </row>
    <row r="39" spans="1:29" x14ac:dyDescent="0.25">
      <c r="A39" s="55" t="s">
        <v>36</v>
      </c>
      <c r="B39" s="56"/>
      <c r="C39" s="57"/>
      <c r="D39" s="8"/>
      <c r="E39" s="8"/>
      <c r="F39" s="2"/>
      <c r="G39" s="11"/>
      <c r="H39" s="12"/>
      <c r="I39" s="10"/>
      <c r="J39" s="12"/>
      <c r="K39" s="4"/>
      <c r="L39" s="11"/>
      <c r="M39" s="11"/>
      <c r="N39" s="12"/>
      <c r="O39" s="2"/>
      <c r="P39" s="11"/>
      <c r="Q39" s="11"/>
      <c r="R39" s="2"/>
      <c r="S39" s="2"/>
      <c r="T39" s="2"/>
      <c r="U39" s="2"/>
      <c r="V39" s="4"/>
      <c r="W39" s="2"/>
      <c r="X39" s="5"/>
      <c r="Y39" s="5"/>
      <c r="Z39" s="4"/>
      <c r="AA39" s="4"/>
      <c r="AB39" s="3"/>
      <c r="AC39" s="4"/>
    </row>
    <row r="40" spans="1:29" x14ac:dyDescent="0.25">
      <c r="A40" s="9">
        <v>6669.62</v>
      </c>
      <c r="B40" s="9"/>
      <c r="C40" s="9"/>
      <c r="D40" s="8" t="s">
        <v>38</v>
      </c>
      <c r="E40" s="8" t="s">
        <v>37</v>
      </c>
      <c r="F40" s="2"/>
      <c r="G40" s="11"/>
      <c r="H40" s="12"/>
      <c r="I40" s="10"/>
      <c r="J40" s="12"/>
      <c r="K40" s="12">
        <f>ROUNDUP(2572.44/9,0)</f>
        <v>286</v>
      </c>
      <c r="L40" s="11">
        <f t="shared" ref="L40:L42" si="7">K40</f>
        <v>286</v>
      </c>
      <c r="M40" s="11"/>
      <c r="N40" s="12"/>
      <c r="O40" s="11"/>
      <c r="P40" s="11"/>
      <c r="Q40" s="11"/>
      <c r="R40" s="2"/>
      <c r="S40" s="2"/>
      <c r="T40" s="2"/>
      <c r="U40" s="2"/>
      <c r="V40" s="4"/>
      <c r="W40" s="2"/>
      <c r="X40" s="5"/>
      <c r="Y40" s="5"/>
      <c r="Z40" s="4"/>
      <c r="AA40" s="4"/>
      <c r="AB40" s="3"/>
      <c r="AC40" s="4"/>
    </row>
    <row r="41" spans="1:29" x14ac:dyDescent="0.25">
      <c r="A41" s="9">
        <v>10435.57</v>
      </c>
      <c r="B41" s="9"/>
      <c r="C41" s="9"/>
      <c r="D41" s="8" t="s">
        <v>39</v>
      </c>
      <c r="E41" s="8" t="s">
        <v>37</v>
      </c>
      <c r="F41" s="2"/>
      <c r="G41" s="11"/>
      <c r="H41" s="12"/>
      <c r="I41" s="10"/>
      <c r="J41" s="12"/>
      <c r="K41" s="12">
        <f>ROUNDUP(775.993/9,0)</f>
        <v>87</v>
      </c>
      <c r="L41" s="11">
        <f t="shared" si="7"/>
        <v>87</v>
      </c>
      <c r="M41" s="11"/>
      <c r="N41" s="12"/>
      <c r="O41" s="11"/>
      <c r="P41" s="11"/>
      <c r="Q41" s="11"/>
      <c r="R41" s="2"/>
      <c r="S41" s="2"/>
      <c r="T41" s="2"/>
      <c r="U41" s="2"/>
      <c r="V41" s="4"/>
      <c r="W41" s="2"/>
      <c r="X41" s="5"/>
      <c r="Y41" s="5"/>
      <c r="Z41" s="4"/>
      <c r="AA41" s="4"/>
      <c r="AB41" s="3"/>
      <c r="AC41" s="4"/>
    </row>
    <row r="42" spans="1:29" ht="15.75" thickBot="1" x14ac:dyDescent="0.3">
      <c r="A42" s="9">
        <v>10876.54</v>
      </c>
      <c r="B42" s="9"/>
      <c r="C42" s="9"/>
      <c r="D42" s="8" t="s">
        <v>40</v>
      </c>
      <c r="E42" s="8" t="s">
        <v>37</v>
      </c>
      <c r="F42" s="2"/>
      <c r="G42" s="11"/>
      <c r="H42" s="12"/>
      <c r="I42" s="10"/>
      <c r="J42" s="12"/>
      <c r="K42" s="12">
        <f>ROUNDUP(827.356/9,0)</f>
        <v>92</v>
      </c>
      <c r="L42" s="11">
        <f t="shared" si="7"/>
        <v>92</v>
      </c>
      <c r="M42" s="11"/>
      <c r="N42" s="12"/>
      <c r="O42" s="11"/>
      <c r="P42" s="11"/>
      <c r="Q42" s="11"/>
      <c r="R42" s="2"/>
      <c r="S42" s="2"/>
      <c r="T42" s="2"/>
      <c r="U42" s="2"/>
      <c r="V42" s="4"/>
      <c r="W42" s="2"/>
      <c r="X42" s="5"/>
      <c r="Y42" s="5"/>
      <c r="Z42" s="4"/>
      <c r="AA42" s="4"/>
      <c r="AB42" s="3"/>
      <c r="AC42" s="4"/>
    </row>
    <row r="43" spans="1:29" ht="19.5" thickBot="1" x14ac:dyDescent="0.3">
      <c r="A43" s="39" t="s">
        <v>9</v>
      </c>
      <c r="B43" s="40"/>
      <c r="C43" s="40"/>
      <c r="D43" s="40"/>
      <c r="E43" s="40"/>
      <c r="F43" s="40"/>
      <c r="G43" s="40"/>
      <c r="H43" s="40"/>
      <c r="I43" s="40"/>
      <c r="J43" s="40"/>
      <c r="K43" s="41"/>
      <c r="L43" s="13">
        <f t="shared" ref="L43:AC43" si="8">IF(L3="","",IF(L19="","",IF(SUM(L20:L42)&lt;&gt;0,SUM(L20:L42),"")))</f>
        <v>9769</v>
      </c>
      <c r="M43" s="13" t="str">
        <f t="shared" si="8"/>
        <v/>
      </c>
      <c r="N43" s="13" t="str">
        <f t="shared" si="8"/>
        <v/>
      </c>
      <c r="O43" s="13" t="str">
        <f t="shared" si="8"/>
        <v/>
      </c>
      <c r="P43" s="13" t="str">
        <f t="shared" si="8"/>
        <v/>
      </c>
      <c r="Q43" s="13" t="str">
        <f t="shared" si="8"/>
        <v/>
      </c>
      <c r="R43" s="6" t="str">
        <f t="shared" si="8"/>
        <v/>
      </c>
      <c r="S43" s="6" t="str">
        <f t="shared" si="8"/>
        <v/>
      </c>
      <c r="T43" s="6" t="str">
        <f t="shared" si="8"/>
        <v/>
      </c>
      <c r="U43" s="6" t="str">
        <f t="shared" si="8"/>
        <v/>
      </c>
      <c r="V43" s="6" t="str">
        <f t="shared" si="8"/>
        <v/>
      </c>
      <c r="W43" s="6" t="str">
        <f t="shared" si="8"/>
        <v/>
      </c>
      <c r="X43" s="6" t="str">
        <f t="shared" si="8"/>
        <v/>
      </c>
      <c r="Y43" s="6" t="str">
        <f t="shared" si="8"/>
        <v/>
      </c>
      <c r="Z43" s="6" t="str">
        <f t="shared" si="8"/>
        <v/>
      </c>
      <c r="AA43" s="6" t="str">
        <f t="shared" si="8"/>
        <v/>
      </c>
      <c r="AB43" s="6" t="str">
        <f t="shared" si="8"/>
        <v/>
      </c>
      <c r="AC43" s="6" t="str">
        <f t="shared" si="8"/>
        <v/>
      </c>
    </row>
    <row r="44" spans="1:29" ht="18.75" x14ac:dyDescent="0.25">
      <c r="A44" s="51" t="s">
        <v>10</v>
      </c>
      <c r="B44" s="52"/>
      <c r="C44" s="52"/>
      <c r="D44" s="52"/>
      <c r="E44" s="52"/>
      <c r="F44" s="52"/>
      <c r="G44" s="52"/>
      <c r="H44" s="52"/>
      <c r="I44" s="52"/>
      <c r="J44" s="52"/>
      <c r="K44" s="53"/>
      <c r="L44" s="7">
        <f t="shared" ref="L44:AC44" si="9">IF(L3="","",IF(L19="",IF(SUM(COUNTIF(L20:L42,"LS")+COUNTIF(L20:L42,"LUMP"))&gt;0,"LS",""),IF(L43&lt;&gt;"",ROUNDUP(L43,0),"")))</f>
        <v>9769</v>
      </c>
      <c r="M44" s="7" t="str">
        <f t="shared" si="9"/>
        <v/>
      </c>
      <c r="N44" s="7" t="str">
        <f t="shared" si="9"/>
        <v/>
      </c>
      <c r="O44" s="7" t="str">
        <f t="shared" si="9"/>
        <v/>
      </c>
      <c r="P44" s="7" t="str">
        <f t="shared" si="9"/>
        <v/>
      </c>
      <c r="Q44" s="7" t="str">
        <f t="shared" si="9"/>
        <v/>
      </c>
      <c r="R44" s="7" t="str">
        <f t="shared" si="9"/>
        <v/>
      </c>
      <c r="S44" s="7" t="str">
        <f t="shared" si="9"/>
        <v/>
      </c>
      <c r="T44" s="7" t="str">
        <f t="shared" si="9"/>
        <v/>
      </c>
      <c r="U44" s="7" t="str">
        <f t="shared" si="9"/>
        <v/>
      </c>
      <c r="V44" s="7" t="str">
        <f t="shared" si="9"/>
        <v/>
      </c>
      <c r="W44" s="7" t="str">
        <f t="shared" si="9"/>
        <v/>
      </c>
      <c r="X44" s="7" t="str">
        <f t="shared" si="9"/>
        <v/>
      </c>
      <c r="Y44" s="7" t="str">
        <f t="shared" si="9"/>
        <v/>
      </c>
      <c r="Z44" s="7" t="str">
        <f t="shared" si="9"/>
        <v/>
      </c>
      <c r="AA44" s="7" t="str">
        <f t="shared" si="9"/>
        <v/>
      </c>
      <c r="AB44" s="7" t="str">
        <f t="shared" si="9"/>
        <v/>
      </c>
      <c r="AC44" s="7" t="str">
        <f t="shared" si="9"/>
        <v/>
      </c>
    </row>
  </sheetData>
  <protectedRanges>
    <protectedRange algorithmName="SHA-512" hashValue="M7VDRvR0Jenh8Yzj+W4ElShX0vqPAWyH3Tg+W7dlyLnxHPa28owv0yDI9mFDMy0h7mcR1aUyJVL7Bpd1BU5MqA==" saltValue="SfxFaSrTzXYUR8k1Q0U8QA==" spinCount="100000" sqref="I3:J5 L2:XFD5 K2 A2:H5" name="Range1"/>
  </protectedRanges>
  <mergeCells count="45">
    <mergeCell ref="A44:K44"/>
    <mergeCell ref="D6:D19"/>
    <mergeCell ref="A21:C21"/>
    <mergeCell ref="E6:E19"/>
    <mergeCell ref="A35:C35"/>
    <mergeCell ref="H6:H18"/>
    <mergeCell ref="I6:I18"/>
    <mergeCell ref="J6:J18"/>
    <mergeCell ref="A39:C39"/>
    <mergeCell ref="AC6:AC18"/>
    <mergeCell ref="A43:K43"/>
    <mergeCell ref="W6:W18"/>
    <mergeCell ref="X6:X18"/>
    <mergeCell ref="Y6:Y18"/>
    <mergeCell ref="Z6:Z18"/>
    <mergeCell ref="AA6:AA18"/>
    <mergeCell ref="AB6:AB18"/>
    <mergeCell ref="Q6:Q18"/>
    <mergeCell ref="R6:R18"/>
    <mergeCell ref="A6:C19"/>
    <mergeCell ref="F6:F18"/>
    <mergeCell ref="G6:G18"/>
    <mergeCell ref="Y1:Z1"/>
    <mergeCell ref="AA1:AC1"/>
    <mergeCell ref="G2:AC2"/>
    <mergeCell ref="G3:K3"/>
    <mergeCell ref="O6:O18"/>
    <mergeCell ref="P6:P18"/>
    <mergeCell ref="T1:U1"/>
    <mergeCell ref="S6:S18"/>
    <mergeCell ref="T6:T18"/>
    <mergeCell ref="U6:U18"/>
    <mergeCell ref="V1:W1"/>
    <mergeCell ref="V6:V18"/>
    <mergeCell ref="K6:K18"/>
    <mergeCell ref="L6:L18"/>
    <mergeCell ref="M6:M18"/>
    <mergeCell ref="N6:N18"/>
    <mergeCell ref="A1:F5"/>
    <mergeCell ref="G1:H1"/>
    <mergeCell ref="L1:M1"/>
    <mergeCell ref="O1:P1"/>
    <mergeCell ref="Q1:R1"/>
    <mergeCell ref="G5:K5"/>
    <mergeCell ref="G4:K4"/>
  </mergeCells>
  <pageMargins left="0.7" right="0.7" top="0.75" bottom="0.75" header="0.3" footer="0.3"/>
  <pageSetup paperSize="3" scale="7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 pavement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Papuc, Dorin</dc:creator>
  <cp:lastModifiedBy>Papuc, Dorin</cp:lastModifiedBy>
  <cp:lastPrinted>2024-06-20T14:38:22Z</cp:lastPrinted>
  <dcterms:created xsi:type="dcterms:W3CDTF">2015-06-05T18:17:20Z</dcterms:created>
  <dcterms:modified xsi:type="dcterms:W3CDTF">2024-10-23T14:41:53Z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